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<sst xmlns="http://schemas.openxmlformats.org/spreadsheetml/2006/main" count="919" uniqueCount="660">
  <si>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</si>
  <si>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</si>
  <si>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</si>
  <si>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</si>
  <si>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</si>
  <si>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</si>
  <si>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</si>
  <si>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</si>
  <si>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</si>
  <si>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</si>
  <si>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</si>
  <si>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</si>
  <si>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</si>
  <si>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</si>
  <si>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</si>
  <si>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</si>
  <si>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</si>
  <si>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</si>
  <si>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</si>
  <si>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</si>
  <si>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</si>
  <si>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</si>
  <si>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</si>
  <si>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</si>
  <si>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</si>
  <si>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</si>
  <si>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</si>
  <si>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</si>
  <si>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</si>
  <si>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</si>
  <si>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</si>
  <si>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</si>
  <si>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</si>
  <si>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</si>
  <si>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</si>
  <si>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</si>
  <si>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</si>
  <si>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</si>
  <si>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</si>
  <si>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</si>
  <si>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</si>
  <si>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</si>
  <si>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</si>
  <si>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</si>
  <si>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</si>
  <si>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</si>
  <si>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</si>
  <si>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</si>
  <si>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</si>
  <si>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</si>
  <si>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</si>
  <si>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</si>
  <si>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</si>
  <si>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</si>
  <si>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</si>
  <si>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</si>
  <si>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</si>
  <si>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</si>
  <si>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</si>
  <si>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</si>
  <si>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</si>
  <si>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</si>
  <si>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</si>
  <si>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</si>
  <si>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</si>
  <si>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</si>
  <si>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</si>
  <si>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</si>
  <si>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</si>
  <si>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</si>
  <si>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</si>
  <si>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</si>
  <si>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</si>
  <si>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</si>
  <si>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</si>
  <si>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</si>
  <si>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</si>
  <si>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</si>
  <si>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</si>
  <si>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</si>
  <si>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</si>
  <si>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</si>
  <si>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</si>
  <si>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</si>
  <si>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</si>
  <si>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</si>
  <si>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</si>
  <si>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</si>
  <si>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</si>
  <si>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</si>
  <si>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</si>
  <si>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</si>
  <si>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</si>
  <si>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</si>
  <si>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</si>
  <si>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</si>
  <si>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</si>
  <si>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</si>
  <si>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</si>
  <si>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</si>
  <si>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</si>
  <si>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</si>
  <si>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</si>
  <si>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</si>
  <si>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</si>
  <si>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</si>
  <si>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</si>
  <si>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</si>
  <si>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</si>
  <si>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</si>
  <si>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</si>
  <si>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</si>
  <si>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</si>
  <si>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</si>
  <si>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</si>
  <si>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</si>
  <si>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</si>
  <si>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</si>
  <si>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</si>
  <si>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</si>
  <si>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</si>
  <si>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</si>
  <si>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</si>
  <si>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</si>
  <si>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</si>
  <si>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</si>
  <si>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</si>
  <si>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</si>
  <si>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</si>
  <si>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</si>
  <si>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</si>
  <si>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</si>
  <si>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</si>
  <si>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</si>
  <si>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</si>
  <si>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</si>
  <si>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</si>
  <si>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</si>
  <si>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</si>
  <si>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</si>
  <si>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</si>
  <si>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</si>
  <si>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</si>
  <si>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</si>
  <si>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</si>
  <si>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</si>
  <si>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</si>
  <si>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</si>
  <si>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</si>
  <si>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</si>
  <si>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</si>
  <si>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</si>
  <si>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</si>
  <si>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</si>
  <si>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</si>
  <si>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</si>
  <si>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</si>
  <si>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</si>
  <si>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</si>
  <si>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</si>
  <si>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</si>
  <si>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</si>
  <si>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</si>
  <si>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</si>
  <si>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</si>
  <si>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</si>
  <si>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</si>
  <si>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</si>
  <si>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</si>
  <si>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</si>
  <si>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</si>
  <si>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</si>
  <si>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</si>
  <si>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</si>
  <si>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</si>
  <si>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</si>
  <si>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</si>
  <si>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</si>
  <si>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</si>
  <si>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</si>
  <si>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</si>
  <si>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</si>
  <si>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</si>
  <si>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</si>
  <si>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</si>
  <si>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</si>
  <si>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</si>
  <si>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</si>
  <si>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</si>
  <si>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</si>
  <si>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</si>
  <si>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</si>
  <si>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</si>
  <si>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</si>
  <si>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</si>
  <si>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</si>
  <si>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</si>
  <si>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</si>
  <si>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</si>
  <si>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</si>
  <si>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</si>
  <si>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</si>
  <si>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</si>
  <si>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</si>
  <si>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</si>
  <si>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</si>
  <si>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</si>
  <si>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</si>
  <si>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</si>
  <si>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</si>
  <si>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</si>
  <si>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</si>
  <si>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</si>
  <si>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</si>
  <si>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</si>
  <si>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</si>
  <si>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</si>
  <si>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</si>
  <si>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</si>
  <si>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</si>
  <si>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</si>
  <si>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</si>
  <si>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</si>
  <si>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</si>
  <si>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</si>
  <si>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</si>
  <si>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</si>
  <si>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</si>
  <si>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</si>
  <si>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</si>
  <si>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</si>
  <si>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</si>
  <si>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</si>
  <si>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</si>
  <si>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</si>
  <si>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</si>
  <si>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</si>
  <si>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</si>
  <si>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</si>
  <si>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</si>
  <si>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</si>
  <si>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</si>
  <si>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</si>
  <si>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</si>
  <si>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</si>
  <si>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</si>
  <si>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</si>
  <si>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</si>
  <si>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</si>
  <si>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</si>
  <si>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</si>
  <si>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</si>
  <si>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</si>
  <si>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</si>
  <si>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</si>
  <si>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</si>
  <si>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</si>
  <si>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</si>
  <si>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</si>
  <si>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</si>
  <si>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</si>
  <si>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</si>
  <si>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</si>
  <si>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</si>
  <si>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</si>
  <si>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</si>
  <si>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</si>
  <si>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</si>
  <si>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</si>
  <si>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</si>
  <si>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</si>
  <si>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</si>
  <si>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</si>
  <si>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</si>
  <si>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</si>
  <si>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</si>
  <si>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</si>
  <si>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</si>
  <si>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</si>
  <si>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</si>
  <si>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</si>
  <si>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</si>
  <si>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</si>
  <si>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</si>
  <si>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</si>
  <si>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</si>
  <si>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</si>
  <si>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</si>
  <si>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</si>
  <si>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</si>
  <si>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</si>
  <si>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</si>
  <si>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</si>
  <si>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</si>
  <si>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</si>
  <si>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</si>
  <si>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</si>
  <si>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</si>
  <si>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</si>
  <si>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</si>
  <si>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</si>
  <si>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</si>
  <si>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</si>
  <si>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</si>
  <si>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</si>
  <si>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</si>
  <si>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</si>
  <si>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</si>
  <si>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</si>
  <si>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</si>
  <si>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</si>
  <si>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</si>
  <si>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</si>
  <si>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</si>
  <si>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</si>
  <si>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</si>
  <si>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</si>
  <si>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</si>
  <si>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</si>
  <si>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</si>
  <si>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</si>
  <si>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</si>
  <si>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</si>
  <si>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</si>
  <si>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</si>
  <si>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</si>
  <si>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</si>
  <si>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</si>
  <si>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</si>
  <si>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</si>
  <si>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</si>
  <si>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</si>
  <si>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</si>
  <si>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</si>
  <si>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</si>
  <si>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</si>
  <si>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</si>
  <si>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</si>
  <si>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</si>
  <si>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</si>
  <si>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</si>
  <si>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</si>
  <si>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</si>
  <si>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</si>
  <si>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</si>
  <si>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</si>
  <si>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</si>
  <si>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</si>
  <si>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</si>
  <si>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</si>
  <si>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</si>
  <si>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</si>
  <si>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</si>
  <si>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</si>
  <si>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</si>
  <si>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</si>
  <si>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</si>
  <si>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</si>
  <si>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</si>
  <si>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</si>
  <si>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</si>
  <si>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</si>
  <si>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</si>
  <si>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</si>
  <si>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</si>
  <si>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</si>
  <si>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</si>
  <si>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</si>
  <si>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</si>
  <si>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</si>
  <si>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</si>
  <si>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</si>
  <si>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</si>
  <si>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</si>
  <si>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</si>
  <si>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</si>
  <si>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</si>
  <si>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</si>
  <si>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</si>
  <si>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</si>
  <si>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</si>
  <si>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</si>
  <si>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</si>
  <si>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</si>
  <si>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</si>
  <si>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</si>
  <si>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</si>
  <si>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</si>
  <si>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</si>
  <si>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</si>
  <si>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</si>
  <si>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</si>
  <si>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</si>
  <si>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</si>
  <si>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</si>
  <si>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</si>
  <si>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</si>
  <si>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</si>
  <si>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</si>
  <si>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</si>
  <si>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</si>
  <si>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</si>
  <si>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</si>
  <si>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</si>
  <si>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</si>
  <si>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</si>
  <si>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</si>
  <si>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</si>
  <si>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</si>
  <si>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</si>
  <si>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</si>
  <si>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</si>
  <si>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</si>
  <si>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</si>
  <si>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</si>
  <si>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</si>
  <si>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</si>
  <si>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</si>
  <si>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</si>
  <si>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</si>
  <si>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</si>
  <si>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</si>
  <si>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</si>
  <si>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</si>
  <si>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</si>
  <si>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</si>
  <si>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</si>
  <si>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</si>
  <si>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</si>
  <si>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</si>
  <si>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</si>
  <si>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</si>
  <si>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</si>
  <si>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</si>
  <si>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</si>
  <si>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</si>
  <si>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</si>
  <si>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</si>
  <si>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</si>
  <si>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</si>
  <si>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</si>
  <si>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</si>
  <si>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</si>
  <si>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</si>
  <si>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</si>
  <si>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</si>
  <si>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</si>
  <si>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</si>
  <si>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</si>
  <si>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</si>
  <si>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</si>
  <si>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</si>
  <si>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</si>
  <si>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</si>
  <si>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</si>
  <si>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</si>
  <si>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</si>
  <si>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</si>
  <si>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</si>
  <si>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</si>
  <si>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</si>
  <si>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</si>
  <si>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</si>
  <si>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</si>
  <si>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</si>
  <si>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</si>
  <si>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</si>
  <si>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</si>
  <si>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</si>
  <si>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</si>
  <si>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</si>
  <si>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</si>
  <si>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</si>
  <si>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</si>
  <si>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</si>
  <si>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</si>
  <si>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</si>
  <si>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</si>
  <si>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</si>
  <si>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</si>
  <si>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</si>
  <si>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</si>
  <si>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</si>
  <si>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</si>
  <si>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</si>
  <si>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</si>
  <si>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</si>
  <si>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</si>
  <si>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</si>
  <si>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</si>
  <si>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</si>
  <si>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</si>
  <si>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</si>
  <si>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</si>
  <si>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</si>
  <si>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</si>
  <si>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</si>
  <si>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</si>
  <si>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</si>
  <si>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</si>
  <si>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</si>
  <si>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</si>
  <si>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</si>
  <si>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</si>
  <si>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</si>
  <si>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</si>
  <si>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</si>
  <si>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</si>
  <si>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</si>
  <si>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</si>
  <si>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</si>
  <si>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</si>
  <si>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</si>
  <si>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</si>
  <si>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</si>
  <si>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</si>
  <si>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</si>
  <si>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</si>
  <si>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</si>
  <si>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</si>
  <si>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</si>
  <si>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</si>
  <si>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</si>
  <si>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</si>
  <si>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</si>
  <si>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</si>
  <si>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</si>
  <si>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</si>
  <si>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</si>
  <si>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</si>
  <si>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</si>
  <si>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</si>
  <si>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</si>
  <si>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</si>
  <si>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</si>
  <si>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</si>
  <si>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</si>
  <si>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</si>
  <si>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</si>
  <si>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</si>
  <si>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</si>
  <si>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</si>
  <si>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</si>
  <si>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</si>
  <si>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</si>
  <si>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</si>
  <si>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</si>
  <si>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</si>
  <si>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</si>
  <si>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</si>
  <si>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</si>
  <si>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</si>
  <si>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</si>
  <si>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</si>
  <si>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</si>
  <si>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</si>
  <si>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</si>
  <si>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</si>
  <si>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</si>
  <si>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</si>
  <si>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</si>
  <si>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</si>
  <si>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</si>
  <si>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</si>
  <si>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</si>
  <si>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</si>
  <si>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</si>
  <si>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</si>
  <si>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</si>
  <si>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</si>
  <si>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</si>
  <si>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</si>
  <si>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</si>
  <si>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</si>
  <si>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</si>
  <si>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</si>
  <si>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</si>
  <si>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</si>
  <si>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</si>
  <si>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</si>
  <si>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</si>
  <si>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</si>
  <si>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</si>
  <si>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</si>
  <si>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</si>
  <si>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</si>
  <si>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</si>
  <si>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</si>
  <si>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</si>
  <si>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</si>
  <si>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</si>
  <si>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</si>
  <si>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</si>
  <si>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</si>
  <si>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</si>
  <si>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</si>
  <si>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</si>
  <si>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</si>
  <si>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</si>
  <si>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</si>
  <si>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</si>
  <si>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</si>
  <si>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</si>
  <si>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</si>
  <si>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</si>
  <si>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</si>
  <si>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</si>
  <si>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</si>
  <si>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</si>
  <si>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</si>
  <si>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</si>
  <si>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</si>
  <si>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</si>
  <si>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</si>
  <si>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</si>
  <si>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</si>
  <si>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</si>
  <si>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</si>
  <si>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</si>
  <si>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</si>
  <si>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</si>
  <si>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</si>
  <si>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</si>
  <si>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</si>
  <si>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</si>
  <si>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</si>
  <si>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</si>
  <si>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</si>
  <si>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</si>
  <si>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</si>
  <si>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</si>
  <si>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</si>
  <si>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</si>
  <si>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</si>
  <si>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</si>
  <si>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</si>
  <si>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</si>
  <si>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</si>
  <si>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</si>
  <si>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</si>
  <si>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</si>
  <si>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</si>
  <si>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</si>
  <si>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</si>
  <si>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</si>
  <si>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</si>
  <si>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</si>
  <si>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</si>
  <si>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</si>
  <si>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</si>
  <si>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</si>
  <si>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</si>
  <si>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</si>
  <si>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Whitmore Arms Apartments</t>
  </si>
  <si>
    <t>15-0036</t>
  </si>
  <si>
    <t>$10,999 per unit</t>
  </si>
  <si>
    <t>4 units @ 30% = 10%</t>
  </si>
  <si>
    <t>Project did not apply for areas of distinction.</t>
  </si>
  <si>
    <r>
      <t xml:space="preserve">$69,493 per unit hard construction.  Preservation characteristics 1e - RAD primary and 1i - CHDO set aside secondary.  </t>
    </r>
    <r>
      <rPr>
        <b/>
        <sz val="10"/>
        <rFont val="Calibri"/>
        <family val="2"/>
        <scheme val="minor"/>
      </rPr>
      <t>Points awarded under 1e.</t>
    </r>
    <r>
      <rPr>
        <sz val="10"/>
        <rFont val="Calibri"/>
        <family val="2"/>
        <scheme val="minor"/>
      </rPr>
      <t xml:space="preserve">  Other Preservation Priorities - 100% section 8 units.</t>
    </r>
  </si>
  <si>
    <r>
      <t xml:space="preserve">Upon award of tax credits, outreach to residents will take place.  City of Dayton awarded the project a priority project resolution.  Letter of support was received from Montgomery County Commissioners.  Letter of support received from State Representative.  Letter of support from Southwest Priority Board.  Local Partnership tab contained a CHDO application.  </t>
    </r>
    <r>
      <rPr>
        <b/>
        <sz val="10"/>
        <rFont val="Calibri"/>
        <family val="2"/>
        <scheme val="minor"/>
      </rPr>
      <t xml:space="preserve">Analyst is assuming project would like to indicate 4A as local partnership.  OHFA has determined that HomeStart, Inc. does not meet the HUD requirements to be certified by the State of Ohio as a CHDO.  Specifically, HomeStart, Inc. does not have paid staff with development experience.  Staff compensation is paid through CountyCorp.  </t>
    </r>
    <r>
      <rPr>
        <b/>
        <u/>
        <sz val="10"/>
        <rFont val="Calibri"/>
        <family val="2"/>
        <scheme val="minor"/>
      </rPr>
      <t>Points awarded for local partnership for non-profit as 100% owner.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</si>
</sst>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H265" sqref="H26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648</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5</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40</v>
      </c>
      <c r="G91" s="304"/>
      <c r="H91" s="164"/>
      <c r="I91" s="164"/>
    </row>
    <row r="92" spans="1:9">
      <c r="A92" s="246" t="s">
        <v>494</v>
      </c>
      <c r="F92" s="303">
        <v>4</v>
      </c>
      <c r="G92" s="304"/>
      <c r="H92" s="164"/>
      <c r="I92" s="164"/>
    </row>
    <row r="93" spans="1:9">
      <c r="A93" s="297" t="s">
        <v>495</v>
      </c>
      <c r="F93" s="511">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40</v>
      </c>
      <c r="G162" s="304"/>
      <c r="H162" s="164"/>
      <c r="I162" s="164"/>
    </row>
    <row r="163" spans="1:9">
      <c r="A163" s="246" t="s">
        <v>521</v>
      </c>
      <c r="F163" s="307">
        <v>439960</v>
      </c>
      <c r="G163" s="304"/>
      <c r="H163" s="164"/>
      <c r="I163" s="164"/>
    </row>
    <row r="164" spans="1:9">
      <c r="A164" s="297" t="s">
        <v>522</v>
      </c>
      <c r="F164" s="308">
        <f>F163/F162</f>
        <v>10999</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584</v>
      </c>
      <c r="E250" s="651"/>
      <c r="F250" s="651"/>
      <c r="G250" s="652"/>
      <c r="H250" s="498"/>
      <c r="I250" s="499"/>
    </row>
    <row r="251" spans="1:9" ht="12" customHeight="1" thickBot="1">
      <c r="B251" s="648" t="s">
        <v>643</v>
      </c>
      <c r="C251" s="649"/>
      <c r="D251" s="650" t="s">
        <v>627</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2779702</v>
      </c>
    </row>
    <row r="261" spans="1:9">
      <c r="A261" s="305">
        <v>13</v>
      </c>
      <c r="B261" s="306" t="s">
        <v>541</v>
      </c>
      <c r="D261" s="246" t="s">
        <v>493</v>
      </c>
      <c r="H261" s="310">
        <v>40</v>
      </c>
    </row>
    <row r="262" spans="1:9">
      <c r="A262" s="305">
        <v>14</v>
      </c>
      <c r="B262" s="306" t="s">
        <v>542</v>
      </c>
      <c r="D262" s="297" t="s">
        <v>543</v>
      </c>
      <c r="H262" s="308">
        <f>H260/H261</f>
        <v>69492.55</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Whitmore Arms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Whitmore Arms Apartments</v>
      </c>
      <c r="D6" s="675"/>
      <c r="E6" s="675"/>
      <c r="F6" s="676"/>
    </row>
    <row r="7" spans="1:9" ht="13.5" thickBot="1">
      <c r="A7" s="246" t="s">
        <v>278</v>
      </c>
      <c r="C7" s="674" t="str">
        <f>'Scoring Workbook'!C7:F7</f>
        <v>Existing Unis - Urban</v>
      </c>
      <c r="D7" s="675"/>
      <c r="E7" s="675"/>
      <c r="F7" s="676"/>
    </row>
    <row r="8" spans="1:9" ht="13.5" thickBot="1">
      <c r="A8" s="246" t="s">
        <v>40</v>
      </c>
      <c r="C8" s="677" t="str">
        <f>'Scoring Workbook'!C8:F8</f>
        <v>15-0036</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659</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656</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655</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t="s">
        <v>232</v>
      </c>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657</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658</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2015-04-16T17:55:59Z</cp:lastPrinted>
  <dcterms:created xsi:type="dcterms:W3CDTF">2011-08-11T14:44:43Z</dcterms:created>
  <dcterms:modified xsi:type="dcterms:W3CDTF">2015-06-12T13:05:51Z</dcterms:modified>
</cp:coreProperties>
</file>